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ANJOSE\Dropbox\Rendicion de cuentas\TRABAJO EN OBRA DIARIO\"/>
    </mc:Choice>
  </mc:AlternateContent>
  <xr:revisionPtr revIDLastSave="0" documentId="13_ncr:1_{DE389A19-355E-403D-BA2B-FFF73F220898}" xr6:coauthVersionLast="43" xr6:coauthVersionMax="43" xr10:uidLastSave="{00000000-0000-0000-0000-000000000000}"/>
  <bookViews>
    <workbookView xWindow="-120" yWindow="-120" windowWidth="20730" windowHeight="11160" activeTab="3" xr2:uid="{622C3208-379F-4BF2-B160-BE6F97D8ECA1}"/>
  </bookViews>
  <sheets>
    <sheet name="FEBRERO" sheetId="5" r:id="rId1"/>
    <sheet name="MARZO" sheetId="1" r:id="rId2"/>
    <sheet name="ABRIL" sheetId="3" r:id="rId3"/>
    <sheet name="MAYO" sheetId="6" r:id="rId4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8" i="6" l="1"/>
  <c r="E19" i="6"/>
  <c r="E16" i="6"/>
  <c r="E13" i="6"/>
  <c r="E10" i="6"/>
  <c r="E7" i="6"/>
  <c r="C32" i="6" l="1"/>
  <c r="C33" i="6" s="1"/>
  <c r="C32" i="1" l="1"/>
  <c r="E16" i="3" l="1"/>
  <c r="E13" i="3"/>
  <c r="E10" i="3"/>
  <c r="E7" i="3"/>
  <c r="E16" i="1"/>
  <c r="E13" i="1"/>
  <c r="E10" i="1"/>
  <c r="E7" i="1"/>
  <c r="E28" i="3" l="1"/>
  <c r="C32" i="3" s="1"/>
  <c r="E28" i="1" l="1"/>
  <c r="C32" i="5" l="1"/>
  <c r="C33" i="3" l="1"/>
  <c r="C33" i="1"/>
  <c r="C33" i="5"/>
</calcChain>
</file>

<file path=xl/sharedStrings.xml><?xml version="1.0" encoding="utf-8"?>
<sst xmlns="http://schemas.openxmlformats.org/spreadsheetml/2006/main" count="131" uniqueCount="38">
  <si>
    <t>CONTROL DE ORDENES DE TRABAJO</t>
  </si>
  <si>
    <t>VEHICULO:</t>
  </si>
  <si>
    <t>PLACA:</t>
  </si>
  <si>
    <t>NOMBRE OPERARIO:</t>
  </si>
  <si>
    <t>MES:</t>
  </si>
  <si>
    <t>DIA DE INICIO:</t>
  </si>
  <si>
    <t>DIA DE FINALIZACION:</t>
  </si>
  <si>
    <t>OBJETIVO DESPLAZAMIENTO</t>
  </si>
  <si>
    <t>DESCRIPCION DE TRABAJO</t>
  </si>
  <si>
    <t>FIRMA OPERARIO</t>
  </si>
  <si>
    <t>DIA INICIO</t>
  </si>
  <si>
    <t>DIA FINAL</t>
  </si>
  <si>
    <t>MES</t>
  </si>
  <si>
    <t xml:space="preserve">AÑO </t>
  </si>
  <si>
    <t>TIEMPO DE TRABAJO</t>
  </si>
  <si>
    <t>FEBRERO</t>
  </si>
  <si>
    <t>TIEMPO DE TRABAJO HORAS</t>
  </si>
  <si>
    <t>Abril</t>
  </si>
  <si>
    <t>Viernes 1</t>
  </si>
  <si>
    <t>Jueves 28</t>
  </si>
  <si>
    <t>TOTAL DE HORAS TRABAJADAS POR MES</t>
  </si>
  <si>
    <t>LUNES 1</t>
  </si>
  <si>
    <t>ABRIL</t>
  </si>
  <si>
    <t>LUNES 01</t>
  </si>
  <si>
    <t>MARTES 30</t>
  </si>
  <si>
    <t>VIERNES 29</t>
  </si>
  <si>
    <t>Hernan Diaz</t>
  </si>
  <si>
    <t>Motoniveladora</t>
  </si>
  <si>
    <t>COSTO DE RENTA DE 
MAQUINARIA POR HORA</t>
  </si>
  <si>
    <t>COSTO MENSUAL</t>
  </si>
  <si>
    <t>COSTO TOTAL</t>
  </si>
  <si>
    <t>-</t>
  </si>
  <si>
    <t>SIN OPERARIO 
FUERA DE OPERACIÓN</t>
  </si>
  <si>
    <t>Arreglo de terreno y arado de tierra</t>
  </si>
  <si>
    <r>
      <t xml:space="preserve">Se haro tierra y arreglo terreno en: </t>
    </r>
    <r>
      <rPr>
        <sz val="11"/>
        <color theme="1"/>
        <rFont val="Calibri"/>
        <family val="2"/>
        <scheme val="minor"/>
      </rPr>
      <t xml:space="preserve">Colegio, fincas de comunidad tibanense.
</t>
    </r>
  </si>
  <si>
    <r>
      <t xml:space="preserve">Se aro tierra y arreglo terreno en: </t>
    </r>
    <r>
      <rPr>
        <sz val="11"/>
        <color theme="1"/>
        <rFont val="Calibri"/>
        <family val="2"/>
        <scheme val="minor"/>
      </rPr>
      <t xml:space="preserve">Colegio, fincas de comunidad tibanense.
</t>
    </r>
  </si>
  <si>
    <r>
      <t>Se aro tierra y arreglo terreno en:</t>
    </r>
    <r>
      <rPr>
        <sz val="11"/>
        <color theme="1"/>
        <rFont val="Calibri"/>
        <family val="2"/>
        <scheme val="minor"/>
      </rPr>
      <t xml:space="preserve"> fincas de comunidad tibanense.</t>
    </r>
  </si>
  <si>
    <t>Arar tierra y arreglo de terreno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</si>
</sst>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240A]\ #,##0.00"/>
  </numFmts>
  <fonts count="3" x14ac:knownFonts="1">
    <font>
      <sz val="11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Border="1" applyAlignment="1"/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0" fillId="2" borderId="1" xfId="0" applyFill="1" applyBorder="1" applyAlignment="1"/>
    <xf numFmtId="0" fontId="0" fillId="2" borderId="4" xfId="0" applyFill="1" applyBorder="1" applyAlignment="1"/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center" wrapText="1"/>
    </xf>
    <xf numFmtId="164" fontId="0" fillId="0" borderId="2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0</xdr:row>
      <xdr:rowOff>0</xdr:rowOff>
    </xdr:from>
    <xdr:ext cx="1000126" cy="742949"/>
    <xdr:pic>
      <xdr:nvPicPr>
        <xdr:cNvPr id="2" name="Imagen 1" descr="Resultado de imagen para escudo de tibana">
          <a:extLst>
            <a:ext uri="{FF2B5EF4-FFF2-40B4-BE49-F238E27FC236}">
              <a16:creationId xmlns:a16="http://schemas.microsoft.com/office/drawing/2014/main" id="{1AB63F53-AD9A-48D5-B344-D06F695D2D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5775" y="0"/>
          <a:ext cx="1000126" cy="7429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742949</xdr:colOff>
      <xdr:row>0</xdr:row>
      <xdr:rowOff>0</xdr:rowOff>
    </xdr:from>
    <xdr:ext cx="1028701" cy="742949"/>
    <xdr:pic>
      <xdr:nvPicPr>
        <xdr:cNvPr id="5" name="Imagen 4" descr="Resultado de imagen para escudo de tibana">
          <a:extLst>
            <a:ext uri="{FF2B5EF4-FFF2-40B4-BE49-F238E27FC236}">
              <a16:creationId xmlns:a16="http://schemas.microsoft.com/office/drawing/2014/main" id="{8361807C-462F-4413-BBBC-958D1BAB00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58124" y="0"/>
          <a:ext cx="1028701" cy="7429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0</xdr:row>
      <xdr:rowOff>0</xdr:rowOff>
    </xdr:from>
    <xdr:ext cx="1019176" cy="742949"/>
    <xdr:pic>
      <xdr:nvPicPr>
        <xdr:cNvPr id="2" name="Imagen 1" descr="Resultado de imagen para escudo de tibana">
          <a:extLst>
            <a:ext uri="{FF2B5EF4-FFF2-40B4-BE49-F238E27FC236}">
              <a16:creationId xmlns:a16="http://schemas.microsoft.com/office/drawing/2014/main" id="{04080408-2594-47B7-9295-83D45636EE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58125" y="0"/>
          <a:ext cx="1019176" cy="7429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0</xdr:row>
      <xdr:rowOff>0</xdr:rowOff>
    </xdr:from>
    <xdr:ext cx="1019176" cy="742949"/>
    <xdr:pic>
      <xdr:nvPicPr>
        <xdr:cNvPr id="2" name="Imagen 1" descr="Resultado de imagen para escudo de tibana">
          <a:extLst>
            <a:ext uri="{FF2B5EF4-FFF2-40B4-BE49-F238E27FC236}">
              <a16:creationId xmlns:a16="http://schemas.microsoft.com/office/drawing/2014/main" id="{EFD1DE23-2707-4022-9968-1FC310C664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58125" y="0"/>
          <a:ext cx="1019176" cy="7429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AD642-7321-45D8-96C6-CFCA53C4E0F9}">
  <dimension ref="A1:M33"/>
  <sheetViews>
    <sheetView workbookViewId="0">
      <selection activeCell="C33" sqref="A1:K33"/>
    </sheetView>
  </sheetViews>
  <sheetFormatPr baseColWidth="10" defaultRowHeight="15" x14ac:dyDescent="0.25"/>
  <cols>
    <col min="1" max="1" width="13.5703125" customWidth="1"/>
    <col min="2" max="2" width="11.140625" customWidth="1"/>
    <col min="3" max="3" width="11.7109375" customWidth="1"/>
    <col min="4" max="4" width="13" customWidth="1"/>
    <col min="5" max="5" width="23.28515625" customWidth="1"/>
    <col min="6" max="6" width="9.85546875" customWidth="1"/>
    <col min="7" max="7" width="19.28515625" customWidth="1"/>
    <col min="8" max="8" width="8.5703125" customWidth="1"/>
    <col min="9" max="9" width="11.140625" customWidth="1"/>
    <col min="10" max="10" width="15.28515625" customWidth="1"/>
    <col min="11" max="11" width="4.28515625" hidden="1" customWidth="1"/>
  </cols>
  <sheetData>
    <row r="1" spans="1:13" x14ac:dyDescent="0.25">
      <c r="C1" s="39" t="s">
        <v>0</v>
      </c>
      <c r="D1" s="8"/>
      <c r="E1" s="8"/>
      <c r="F1" s="8"/>
      <c r="G1" s="8"/>
      <c r="H1" s="8"/>
      <c r="I1" s="8"/>
      <c r="J1" s="8"/>
      <c r="K1" s="8"/>
      <c r="L1" s="1"/>
      <c r="M1" s="1"/>
    </row>
    <row r="2" spans="1:13" x14ac:dyDescent="0.25">
      <c r="C2" s="40"/>
      <c r="D2" s="8"/>
      <c r="E2" s="8"/>
      <c r="F2" s="8"/>
      <c r="G2" s="8"/>
      <c r="H2" s="8"/>
      <c r="I2" s="8"/>
      <c r="J2" s="8"/>
      <c r="K2" s="8"/>
      <c r="L2" s="1"/>
      <c r="M2" s="1"/>
    </row>
    <row r="3" spans="1:13" x14ac:dyDescent="0.25">
      <c r="A3" s="2" t="s">
        <v>4</v>
      </c>
      <c r="B3" s="8" t="s">
        <v>15</v>
      </c>
      <c r="C3" s="8"/>
      <c r="D3" s="3" t="s">
        <v>5</v>
      </c>
      <c r="E3" s="8" t="s">
        <v>18</v>
      </c>
      <c r="F3" s="8"/>
      <c r="G3" s="2" t="s">
        <v>6</v>
      </c>
      <c r="H3" s="8" t="s">
        <v>19</v>
      </c>
      <c r="I3" s="8"/>
      <c r="J3" s="8"/>
      <c r="K3" s="8"/>
      <c r="L3" s="1"/>
      <c r="M3" s="1"/>
    </row>
    <row r="4" spans="1:13" x14ac:dyDescent="0.25">
      <c r="J4" s="8"/>
      <c r="K4" s="8"/>
      <c r="L4" s="1"/>
      <c r="M4" s="1"/>
    </row>
    <row r="5" spans="1:13" x14ac:dyDescent="0.25">
      <c r="A5" s="36" t="s">
        <v>3</v>
      </c>
      <c r="B5" s="37"/>
      <c r="C5" s="38" t="s">
        <v>26</v>
      </c>
      <c r="D5" s="31"/>
      <c r="E5" s="32"/>
      <c r="F5" s="4" t="s">
        <v>1</v>
      </c>
      <c r="G5" s="8" t="s">
        <v>27</v>
      </c>
      <c r="H5" s="8"/>
      <c r="I5" s="5" t="s">
        <v>2</v>
      </c>
      <c r="J5" s="8"/>
      <c r="K5" s="8"/>
      <c r="L5" s="1"/>
      <c r="M5" s="1"/>
    </row>
    <row r="6" spans="1:13" x14ac:dyDescent="0.25">
      <c r="A6" s="3" t="s">
        <v>10</v>
      </c>
      <c r="B6" s="3" t="s">
        <v>11</v>
      </c>
      <c r="C6" s="3" t="s">
        <v>12</v>
      </c>
      <c r="D6" s="3" t="s">
        <v>13</v>
      </c>
      <c r="E6" s="3" t="s">
        <v>16</v>
      </c>
      <c r="F6" s="35" t="s">
        <v>7</v>
      </c>
      <c r="G6" s="35"/>
      <c r="H6" s="35" t="s">
        <v>8</v>
      </c>
      <c r="I6" s="35"/>
      <c r="J6" s="35"/>
      <c r="K6" s="3"/>
    </row>
    <row r="7" spans="1:13" x14ac:dyDescent="0.25">
      <c r="A7" s="8">
        <v>1</v>
      </c>
      <c r="B7" s="8">
        <v>8</v>
      </c>
      <c r="C7" s="8">
        <v>2</v>
      </c>
      <c r="D7" s="8">
        <v>2019</v>
      </c>
      <c r="E7" s="8">
        <v>0</v>
      </c>
      <c r="F7" s="27" t="s">
        <v>31</v>
      </c>
      <c r="G7" s="8"/>
      <c r="H7" s="33" t="s">
        <v>32</v>
      </c>
      <c r="I7" s="34"/>
      <c r="J7" s="34"/>
      <c r="K7" s="8"/>
    </row>
    <row r="8" spans="1:13" x14ac:dyDescent="0.25">
      <c r="A8" s="8"/>
      <c r="B8" s="8"/>
      <c r="C8" s="8"/>
      <c r="D8" s="8"/>
      <c r="E8" s="8"/>
      <c r="F8" s="8"/>
      <c r="G8" s="8"/>
      <c r="H8" s="34"/>
      <c r="I8" s="34"/>
      <c r="J8" s="34"/>
      <c r="K8" s="8"/>
    </row>
    <row r="9" spans="1:13" ht="9" customHeight="1" x14ac:dyDescent="0.25">
      <c r="A9" s="8"/>
      <c r="B9" s="8"/>
      <c r="C9" s="8"/>
      <c r="D9" s="8"/>
      <c r="E9" s="8"/>
      <c r="F9" s="8"/>
      <c r="G9" s="8"/>
      <c r="H9" s="34"/>
      <c r="I9" s="34"/>
      <c r="J9" s="34"/>
      <c r="K9" s="8"/>
    </row>
    <row r="10" spans="1:13" ht="15" customHeight="1" x14ac:dyDescent="0.25">
      <c r="A10" s="8">
        <v>11</v>
      </c>
      <c r="B10" s="8">
        <v>16</v>
      </c>
      <c r="C10" s="8">
        <v>2</v>
      </c>
      <c r="D10" s="8">
        <v>2019</v>
      </c>
      <c r="E10" s="8">
        <v>0</v>
      </c>
      <c r="F10" s="27" t="s">
        <v>31</v>
      </c>
      <c r="G10" s="8"/>
      <c r="H10" s="33" t="s">
        <v>32</v>
      </c>
      <c r="I10" s="34"/>
      <c r="J10" s="34"/>
      <c r="K10" s="8"/>
    </row>
    <row r="11" spans="1:13" x14ac:dyDescent="0.25">
      <c r="A11" s="8"/>
      <c r="B11" s="8"/>
      <c r="C11" s="8"/>
      <c r="D11" s="8"/>
      <c r="E11" s="8"/>
      <c r="F11" s="8"/>
      <c r="G11" s="8"/>
      <c r="H11" s="34"/>
      <c r="I11" s="34"/>
      <c r="J11" s="34"/>
      <c r="K11" s="8"/>
    </row>
    <row r="12" spans="1:13" ht="36.75" customHeight="1" x14ac:dyDescent="0.25">
      <c r="A12" s="8"/>
      <c r="B12" s="8"/>
      <c r="C12" s="8"/>
      <c r="D12" s="8"/>
      <c r="E12" s="8"/>
      <c r="F12" s="8"/>
      <c r="G12" s="8"/>
      <c r="H12" s="34"/>
      <c r="I12" s="34"/>
      <c r="J12" s="34"/>
      <c r="K12" s="8"/>
    </row>
    <row r="13" spans="1:13" ht="15" customHeight="1" x14ac:dyDescent="0.25">
      <c r="A13" s="8">
        <v>18</v>
      </c>
      <c r="B13" s="8">
        <v>22</v>
      </c>
      <c r="C13" s="8">
        <v>2</v>
      </c>
      <c r="D13" s="8">
        <v>2019</v>
      </c>
      <c r="E13" s="8">
        <v>0</v>
      </c>
      <c r="F13" s="27" t="s">
        <v>31</v>
      </c>
      <c r="G13" s="8"/>
      <c r="H13" s="33" t="s">
        <v>32</v>
      </c>
      <c r="I13" s="34"/>
      <c r="J13" s="34"/>
      <c r="K13" s="8"/>
    </row>
    <row r="14" spans="1:13" x14ac:dyDescent="0.25">
      <c r="A14" s="8"/>
      <c r="B14" s="8"/>
      <c r="C14" s="8"/>
      <c r="D14" s="8"/>
      <c r="E14" s="8"/>
      <c r="F14" s="8"/>
      <c r="G14" s="8"/>
      <c r="H14" s="34"/>
      <c r="I14" s="34"/>
      <c r="J14" s="34"/>
      <c r="K14" s="8"/>
    </row>
    <row r="15" spans="1:13" ht="21" customHeight="1" x14ac:dyDescent="0.25">
      <c r="A15" s="8"/>
      <c r="B15" s="8"/>
      <c r="C15" s="8"/>
      <c r="D15" s="8"/>
      <c r="E15" s="8"/>
      <c r="F15" s="8"/>
      <c r="G15" s="8"/>
      <c r="H15" s="34"/>
      <c r="I15" s="34"/>
      <c r="J15" s="34"/>
      <c r="K15" s="8"/>
    </row>
    <row r="16" spans="1:13" ht="15" customHeight="1" x14ac:dyDescent="0.25">
      <c r="A16" s="8">
        <v>25</v>
      </c>
      <c r="B16" s="8">
        <v>28</v>
      </c>
      <c r="C16" s="8">
        <v>2</v>
      </c>
      <c r="D16" s="8">
        <v>2019</v>
      </c>
      <c r="E16" s="8">
        <v>0</v>
      </c>
      <c r="F16" s="27" t="s">
        <v>31</v>
      </c>
      <c r="G16" s="8"/>
      <c r="H16" s="33" t="s">
        <v>32</v>
      </c>
      <c r="I16" s="34"/>
      <c r="J16" s="34"/>
      <c r="K16" s="8"/>
    </row>
    <row r="17" spans="1:11" x14ac:dyDescent="0.25">
      <c r="A17" s="8"/>
      <c r="B17" s="8"/>
      <c r="C17" s="8"/>
      <c r="D17" s="8"/>
      <c r="E17" s="8"/>
      <c r="F17" s="8"/>
      <c r="G17" s="8"/>
      <c r="H17" s="34"/>
      <c r="I17" s="34"/>
      <c r="J17" s="34"/>
      <c r="K17" s="8"/>
    </row>
    <row r="18" spans="1:11" ht="38.25" customHeight="1" x14ac:dyDescent="0.25">
      <c r="A18" s="8"/>
      <c r="B18" s="8"/>
      <c r="C18" s="8"/>
      <c r="D18" s="8"/>
      <c r="E18" s="8"/>
      <c r="F18" s="8"/>
      <c r="G18" s="8"/>
      <c r="H18" s="34"/>
      <c r="I18" s="34"/>
      <c r="J18" s="34"/>
      <c r="K18" s="8"/>
    </row>
    <row r="19" spans="1:11" ht="6.75" hidden="1" customHeight="1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</row>
    <row r="20" spans="1:11" hidden="1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</row>
    <row r="21" spans="1:11" hidden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</row>
    <row r="22" spans="1:11" ht="1.5" customHeight="1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hidden="1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</row>
    <row r="24" spans="1:11" hidden="1" x14ac:dyDescent="0.2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</row>
    <row r="25" spans="1:11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</row>
    <row r="26" spans="1:11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</row>
    <row r="27" spans="1:11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</row>
    <row r="28" spans="1:11" x14ac:dyDescent="0.25">
      <c r="A28" s="9" t="s">
        <v>20</v>
      </c>
      <c r="B28" s="10"/>
      <c r="C28" s="10"/>
      <c r="D28" s="11"/>
      <c r="E28" s="18">
        <v>1</v>
      </c>
      <c r="F28" s="19"/>
      <c r="G28" s="19"/>
      <c r="H28" s="19"/>
      <c r="I28" s="19"/>
      <c r="J28" s="19"/>
      <c r="K28" s="20"/>
    </row>
    <row r="29" spans="1:11" x14ac:dyDescent="0.25">
      <c r="A29" s="12"/>
      <c r="B29" s="13"/>
      <c r="C29" s="13"/>
      <c r="D29" s="14"/>
      <c r="E29" s="21"/>
      <c r="F29" s="22"/>
      <c r="G29" s="22"/>
      <c r="H29" s="22"/>
      <c r="I29" s="22"/>
      <c r="J29" s="22"/>
      <c r="K29" s="23"/>
    </row>
    <row r="30" spans="1:11" x14ac:dyDescent="0.25">
      <c r="A30" s="15"/>
      <c r="B30" s="16"/>
      <c r="C30" s="16"/>
      <c r="D30" s="17"/>
      <c r="E30" s="24"/>
      <c r="F30" s="25"/>
      <c r="G30" s="25"/>
      <c r="H30" s="25"/>
      <c r="I30" s="25"/>
      <c r="J30" s="25"/>
      <c r="K30" s="26"/>
    </row>
    <row r="31" spans="1:11" ht="30" customHeight="1" x14ac:dyDescent="0.25">
      <c r="A31" s="27" t="s">
        <v>28</v>
      </c>
      <c r="B31" s="8"/>
      <c r="C31" s="28">
        <v>60000</v>
      </c>
      <c r="D31" s="29"/>
      <c r="E31" s="29"/>
      <c r="F31" s="29"/>
      <c r="G31" s="29"/>
      <c r="H31" s="29"/>
      <c r="I31" s="29"/>
      <c r="J31" s="29"/>
      <c r="K31" s="30"/>
    </row>
    <row r="32" spans="1:11" ht="22.5" customHeight="1" x14ac:dyDescent="0.25">
      <c r="A32" s="8" t="s">
        <v>29</v>
      </c>
      <c r="B32" s="8"/>
      <c r="C32" s="28">
        <f>C31*E28</f>
        <v>60000</v>
      </c>
      <c r="D32" s="31"/>
      <c r="E32" s="31"/>
      <c r="F32" s="31"/>
      <c r="G32" s="31"/>
      <c r="H32" s="31"/>
      <c r="I32" s="31"/>
      <c r="J32" s="31"/>
      <c r="K32" s="32"/>
    </row>
    <row r="33" spans="1:11" ht="21.75" customHeight="1" x14ac:dyDescent="0.25">
      <c r="A33" s="8" t="s">
        <v>30</v>
      </c>
      <c r="B33" s="8"/>
      <c r="C33" s="28">
        <f>SUM(C32,MARZO!C32,ABRIL!C32)</f>
        <v>16968600</v>
      </c>
      <c r="D33" s="29"/>
      <c r="E33" s="29"/>
      <c r="F33" s="29"/>
      <c r="G33" s="29"/>
      <c r="H33" s="29"/>
      <c r="I33" s="29"/>
      <c r="J33" s="29"/>
      <c r="K33" s="30"/>
    </row>
  </sheetData>
  <mergeCells count="75">
    <mergeCell ref="A5:B5"/>
    <mergeCell ref="C5:E5"/>
    <mergeCell ref="G5:H5"/>
    <mergeCell ref="J5:K5"/>
    <mergeCell ref="C1:I2"/>
    <mergeCell ref="J1:K4"/>
    <mergeCell ref="B3:C3"/>
    <mergeCell ref="E3:F3"/>
    <mergeCell ref="H3:I3"/>
    <mergeCell ref="F6:G6"/>
    <mergeCell ref="H6:J6"/>
    <mergeCell ref="A7:A9"/>
    <mergeCell ref="B7:B9"/>
    <mergeCell ref="C7:C9"/>
    <mergeCell ref="D7:D9"/>
    <mergeCell ref="E7:E9"/>
    <mergeCell ref="F7:G9"/>
    <mergeCell ref="H7:J9"/>
    <mergeCell ref="K7:K9"/>
    <mergeCell ref="A10:A12"/>
    <mergeCell ref="B10:B12"/>
    <mergeCell ref="C10:C12"/>
    <mergeCell ref="D10:D12"/>
    <mergeCell ref="E10:E12"/>
    <mergeCell ref="F10:G12"/>
    <mergeCell ref="H10:J12"/>
    <mergeCell ref="K10:K12"/>
    <mergeCell ref="H13:J15"/>
    <mergeCell ref="K13:K15"/>
    <mergeCell ref="A16:A18"/>
    <mergeCell ref="B16:B18"/>
    <mergeCell ref="C16:C18"/>
    <mergeCell ref="D16:D18"/>
    <mergeCell ref="E16:E18"/>
    <mergeCell ref="F16:G18"/>
    <mergeCell ref="H16:J18"/>
    <mergeCell ref="K16:K18"/>
    <mergeCell ref="A13:A15"/>
    <mergeCell ref="B13:B15"/>
    <mergeCell ref="C13:C15"/>
    <mergeCell ref="D13:D15"/>
    <mergeCell ref="E13:E15"/>
    <mergeCell ref="F13:G15"/>
    <mergeCell ref="H19:J21"/>
    <mergeCell ref="K19:K21"/>
    <mergeCell ref="A22:A24"/>
    <mergeCell ref="B22:B24"/>
    <mergeCell ref="C22:C24"/>
    <mergeCell ref="D22:D24"/>
    <mergeCell ref="E22:E24"/>
    <mergeCell ref="F22:G24"/>
    <mergeCell ref="H22:J24"/>
    <mergeCell ref="K22:K24"/>
    <mergeCell ref="A19:A21"/>
    <mergeCell ref="B19:B21"/>
    <mergeCell ref="C19:C21"/>
    <mergeCell ref="D19:D21"/>
    <mergeCell ref="E19:E21"/>
    <mergeCell ref="F19:G21"/>
    <mergeCell ref="H25:J27"/>
    <mergeCell ref="K25:K27"/>
    <mergeCell ref="A25:A27"/>
    <mergeCell ref="B25:B27"/>
    <mergeCell ref="C25:C27"/>
    <mergeCell ref="D25:D27"/>
    <mergeCell ref="E25:E27"/>
    <mergeCell ref="F25:G27"/>
    <mergeCell ref="A33:B33"/>
    <mergeCell ref="A28:D30"/>
    <mergeCell ref="E28:K30"/>
    <mergeCell ref="A31:B31"/>
    <mergeCell ref="A32:B32"/>
    <mergeCell ref="C31:K31"/>
    <mergeCell ref="C32:K32"/>
    <mergeCell ref="C33:K33"/>
  </mergeCells>
  <pageMargins left="0.25" right="0.25" top="0.75" bottom="0.75" header="0.3" footer="0.3"/>
  <pageSetup paperSize="34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C6E1E-720C-44D0-8628-F2ED20FF45E3}">
  <dimension ref="A1:M33"/>
  <sheetViews>
    <sheetView topLeftCell="A13" workbookViewId="0">
      <selection activeCell="B37" sqref="B37"/>
    </sheetView>
  </sheetViews>
  <sheetFormatPr baseColWidth="10" defaultRowHeight="15" x14ac:dyDescent="0.25"/>
  <cols>
    <col min="1" max="1" width="13.5703125" customWidth="1"/>
    <col min="2" max="2" width="11.140625" customWidth="1"/>
    <col min="3" max="3" width="11.7109375" customWidth="1"/>
    <col min="4" max="4" width="13" customWidth="1"/>
    <col min="5" max="5" width="19.5703125" customWidth="1"/>
    <col min="6" max="6" width="9.85546875" customWidth="1"/>
    <col min="7" max="7" width="19.28515625" customWidth="1"/>
    <col min="8" max="8" width="8.5703125" customWidth="1"/>
    <col min="9" max="9" width="11.140625" customWidth="1"/>
    <col min="10" max="10" width="15.28515625" customWidth="1"/>
    <col min="11" max="11" width="15.5703125" hidden="1" customWidth="1"/>
  </cols>
  <sheetData>
    <row r="1" spans="1:13" x14ac:dyDescent="0.25">
      <c r="C1" s="39" t="s">
        <v>0</v>
      </c>
      <c r="D1" s="8"/>
      <c r="E1" s="8"/>
      <c r="F1" s="8"/>
      <c r="G1" s="8"/>
      <c r="H1" s="8"/>
      <c r="I1" s="8"/>
      <c r="J1" s="8"/>
      <c r="K1" s="8"/>
      <c r="L1" s="1"/>
      <c r="M1" s="1"/>
    </row>
    <row r="2" spans="1:13" x14ac:dyDescent="0.25">
      <c r="C2" s="40"/>
      <c r="D2" s="8"/>
      <c r="E2" s="8"/>
      <c r="F2" s="8"/>
      <c r="G2" s="8"/>
      <c r="H2" s="8"/>
      <c r="I2" s="8"/>
      <c r="J2" s="8"/>
      <c r="K2" s="8"/>
      <c r="L2" s="1"/>
      <c r="M2" s="1"/>
    </row>
    <row r="3" spans="1:13" x14ac:dyDescent="0.25">
      <c r="A3" s="2" t="s">
        <v>4</v>
      </c>
      <c r="B3" s="8" t="s">
        <v>17</v>
      </c>
      <c r="C3" s="8"/>
      <c r="D3" s="3" t="s">
        <v>5</v>
      </c>
      <c r="E3" s="8" t="s">
        <v>21</v>
      </c>
      <c r="F3" s="8"/>
      <c r="G3" s="2" t="s">
        <v>6</v>
      </c>
      <c r="H3" s="8" t="s">
        <v>25</v>
      </c>
      <c r="I3" s="8"/>
      <c r="J3" s="8"/>
      <c r="K3" s="8"/>
      <c r="L3" s="1"/>
      <c r="M3" s="1"/>
    </row>
    <row r="4" spans="1:13" x14ac:dyDescent="0.25">
      <c r="J4" s="8"/>
      <c r="K4" s="8"/>
      <c r="L4" s="1"/>
      <c r="M4" s="1"/>
    </row>
    <row r="5" spans="1:13" x14ac:dyDescent="0.25">
      <c r="A5" s="36" t="s">
        <v>3</v>
      </c>
      <c r="B5" s="37"/>
      <c r="C5" s="38" t="s">
        <v>26</v>
      </c>
      <c r="D5" s="31"/>
      <c r="E5" s="32"/>
      <c r="F5" s="4" t="s">
        <v>1</v>
      </c>
      <c r="G5" s="8" t="s">
        <v>27</v>
      </c>
      <c r="H5" s="8"/>
      <c r="I5" s="5" t="s">
        <v>2</v>
      </c>
      <c r="J5" s="8"/>
      <c r="K5" s="8"/>
      <c r="L5" s="1"/>
      <c r="M5" s="1"/>
    </row>
    <row r="6" spans="1:13" x14ac:dyDescent="0.25">
      <c r="A6" s="3" t="s">
        <v>10</v>
      </c>
      <c r="B6" s="3" t="s">
        <v>11</v>
      </c>
      <c r="C6" s="3" t="s">
        <v>12</v>
      </c>
      <c r="D6" s="3" t="s">
        <v>13</v>
      </c>
      <c r="E6" s="3" t="s">
        <v>14</v>
      </c>
      <c r="F6" s="35" t="s">
        <v>7</v>
      </c>
      <c r="G6" s="35"/>
      <c r="H6" s="35" t="s">
        <v>8</v>
      </c>
      <c r="I6" s="35"/>
      <c r="J6" s="35"/>
      <c r="K6" s="3" t="s">
        <v>9</v>
      </c>
    </row>
    <row r="7" spans="1:13" ht="15" customHeight="1" x14ac:dyDescent="0.25">
      <c r="A7" s="8">
        <v>1</v>
      </c>
      <c r="B7" s="8">
        <v>8</v>
      </c>
      <c r="C7" s="8">
        <v>3</v>
      </c>
      <c r="D7" s="8">
        <v>2019</v>
      </c>
      <c r="E7" s="8">
        <f>6+7.5+6.5+6+7</f>
        <v>33</v>
      </c>
      <c r="F7" s="27" t="s">
        <v>33</v>
      </c>
      <c r="G7" s="8"/>
      <c r="H7" s="33" t="s">
        <v>35</v>
      </c>
      <c r="I7" s="34"/>
      <c r="J7" s="34"/>
      <c r="K7" s="8"/>
    </row>
    <row r="8" spans="1:13" x14ac:dyDescent="0.25">
      <c r="A8" s="8"/>
      <c r="B8" s="8"/>
      <c r="C8" s="8"/>
      <c r="D8" s="8"/>
      <c r="E8" s="8"/>
      <c r="F8" s="8"/>
      <c r="G8" s="8"/>
      <c r="H8" s="34"/>
      <c r="I8" s="34"/>
      <c r="J8" s="34"/>
      <c r="K8" s="8"/>
    </row>
    <row r="9" spans="1:13" ht="27" customHeight="1" x14ac:dyDescent="0.25">
      <c r="A9" s="8"/>
      <c r="B9" s="8"/>
      <c r="C9" s="8"/>
      <c r="D9" s="8"/>
      <c r="E9" s="8"/>
      <c r="F9" s="8"/>
      <c r="G9" s="8"/>
      <c r="H9" s="34"/>
      <c r="I9" s="34"/>
      <c r="J9" s="34"/>
      <c r="K9" s="8"/>
    </row>
    <row r="10" spans="1:13" ht="15" customHeight="1" x14ac:dyDescent="0.25">
      <c r="A10" s="8">
        <v>11</v>
      </c>
      <c r="B10" s="8">
        <v>16</v>
      </c>
      <c r="C10" s="8">
        <v>3</v>
      </c>
      <c r="D10" s="8">
        <v>2019</v>
      </c>
      <c r="E10" s="8">
        <f>6+6.5+7.83+7+5</f>
        <v>32.33</v>
      </c>
      <c r="F10" s="27" t="s">
        <v>33</v>
      </c>
      <c r="G10" s="8"/>
      <c r="H10" s="33" t="s">
        <v>36</v>
      </c>
      <c r="I10" s="34"/>
      <c r="J10" s="34"/>
      <c r="K10" s="8"/>
    </row>
    <row r="11" spans="1:13" ht="32.25" customHeight="1" x14ac:dyDescent="0.25">
      <c r="A11" s="8"/>
      <c r="B11" s="8"/>
      <c r="C11" s="8"/>
      <c r="D11" s="8"/>
      <c r="E11" s="8"/>
      <c r="F11" s="8"/>
      <c r="G11" s="8"/>
      <c r="H11" s="34"/>
      <c r="I11" s="34"/>
      <c r="J11" s="34"/>
      <c r="K11" s="8"/>
    </row>
    <row r="12" spans="1:13" ht="2.25" customHeight="1" x14ac:dyDescent="0.25">
      <c r="A12" s="8"/>
      <c r="B12" s="8"/>
      <c r="C12" s="8"/>
      <c r="D12" s="8"/>
      <c r="E12" s="8"/>
      <c r="F12" s="8"/>
      <c r="G12" s="8"/>
      <c r="H12" s="34"/>
      <c r="I12" s="34"/>
      <c r="J12" s="34"/>
      <c r="K12" s="8"/>
    </row>
    <row r="13" spans="1:13" ht="15" customHeight="1" x14ac:dyDescent="0.25">
      <c r="A13" s="40">
        <v>18</v>
      </c>
      <c r="B13" s="40">
        <v>23</v>
      </c>
      <c r="C13" s="8">
        <v>3</v>
      </c>
      <c r="D13" s="8">
        <v>2019</v>
      </c>
      <c r="E13" s="8">
        <f>6.5+7.67+7.16+8.67+7.67</f>
        <v>37.67</v>
      </c>
      <c r="F13" s="27" t="s">
        <v>33</v>
      </c>
      <c r="G13" s="8"/>
      <c r="H13" s="33" t="s">
        <v>36</v>
      </c>
      <c r="I13" s="34"/>
      <c r="J13" s="34"/>
      <c r="K13" s="8"/>
    </row>
    <row r="14" spans="1:13" ht="31.5" customHeight="1" x14ac:dyDescent="0.25">
      <c r="A14" s="41"/>
      <c r="B14" s="41"/>
      <c r="C14" s="8"/>
      <c r="D14" s="8"/>
      <c r="E14" s="8"/>
      <c r="F14" s="8"/>
      <c r="G14" s="8"/>
      <c r="H14" s="34"/>
      <c r="I14" s="34"/>
      <c r="J14" s="34"/>
      <c r="K14" s="8"/>
    </row>
    <row r="15" spans="1:13" ht="4.5" customHeight="1" x14ac:dyDescent="0.25">
      <c r="A15" s="42"/>
      <c r="B15" s="42"/>
      <c r="C15" s="8"/>
      <c r="D15" s="8"/>
      <c r="E15" s="8"/>
      <c r="F15" s="8"/>
      <c r="G15" s="8"/>
      <c r="H15" s="34"/>
      <c r="I15" s="34"/>
      <c r="J15" s="34"/>
      <c r="K15" s="8"/>
    </row>
    <row r="16" spans="1:13" ht="34.5" customHeight="1" x14ac:dyDescent="0.25">
      <c r="A16" s="40">
        <v>25</v>
      </c>
      <c r="B16" s="40">
        <v>30</v>
      </c>
      <c r="C16" s="8">
        <v>3</v>
      </c>
      <c r="D16" s="8">
        <v>2019</v>
      </c>
      <c r="E16" s="8">
        <f>7.66+8.5+7.17+7+6</f>
        <v>36.33</v>
      </c>
      <c r="F16" s="27" t="s">
        <v>33</v>
      </c>
      <c r="G16" s="8"/>
      <c r="H16" s="33" t="s">
        <v>36</v>
      </c>
      <c r="I16" s="34"/>
      <c r="J16" s="34"/>
      <c r="K16" s="8"/>
    </row>
    <row r="17" spans="1:11" ht="10.5" customHeight="1" x14ac:dyDescent="0.25">
      <c r="A17" s="41"/>
      <c r="B17" s="41"/>
      <c r="C17" s="8"/>
      <c r="D17" s="8"/>
      <c r="E17" s="8"/>
      <c r="F17" s="8"/>
      <c r="G17" s="8"/>
      <c r="H17" s="34"/>
      <c r="I17" s="34"/>
      <c r="J17" s="34"/>
      <c r="K17" s="8"/>
    </row>
    <row r="18" spans="1:11" ht="9.75" hidden="1" customHeight="1" x14ac:dyDescent="0.25">
      <c r="A18" s="42"/>
      <c r="B18" s="42"/>
      <c r="C18" s="8"/>
      <c r="D18" s="8"/>
      <c r="E18" s="8"/>
      <c r="F18" s="8"/>
      <c r="G18" s="8"/>
      <c r="H18" s="34"/>
      <c r="I18" s="34"/>
      <c r="J18" s="34"/>
      <c r="K18" s="8"/>
    </row>
    <row r="19" spans="1:11" ht="0.75" customHeight="1" x14ac:dyDescent="0.25">
      <c r="A19" s="8"/>
      <c r="B19" s="8"/>
      <c r="C19" s="8"/>
      <c r="D19" s="8"/>
      <c r="E19" s="8"/>
      <c r="F19" s="27"/>
      <c r="G19" s="8"/>
      <c r="H19" s="33" t="s">
        <v>34</v>
      </c>
      <c r="I19" s="34"/>
      <c r="J19" s="34"/>
      <c r="K19" s="8"/>
    </row>
    <row r="20" spans="1:11" ht="7.5" hidden="1" customHeight="1" x14ac:dyDescent="0.25">
      <c r="A20" s="8"/>
      <c r="B20" s="8"/>
      <c r="C20" s="8"/>
      <c r="D20" s="8"/>
      <c r="E20" s="8"/>
      <c r="F20" s="8"/>
      <c r="G20" s="8"/>
      <c r="H20" s="34"/>
      <c r="I20" s="34"/>
      <c r="J20" s="34"/>
      <c r="K20" s="8"/>
    </row>
    <row r="21" spans="1:11" ht="3.75" hidden="1" customHeight="1" x14ac:dyDescent="0.25">
      <c r="A21" s="8"/>
      <c r="B21" s="8"/>
      <c r="C21" s="8"/>
      <c r="D21" s="8"/>
      <c r="E21" s="8"/>
      <c r="F21" s="8"/>
      <c r="G21" s="8"/>
      <c r="H21" s="34"/>
      <c r="I21" s="34"/>
      <c r="J21" s="34"/>
      <c r="K21" s="8"/>
    </row>
    <row r="22" spans="1:11" ht="0.75" hidden="1" customHeight="1" x14ac:dyDescent="0.25">
      <c r="A22" s="8"/>
      <c r="B22" s="8"/>
      <c r="C22" s="8"/>
      <c r="D22" s="8"/>
      <c r="E22" s="8"/>
      <c r="F22" s="27" t="s">
        <v>33</v>
      </c>
      <c r="G22" s="8"/>
      <c r="H22" s="8"/>
      <c r="I22" s="8"/>
      <c r="J22" s="8"/>
      <c r="K22" s="8"/>
    </row>
    <row r="23" spans="1:11" ht="15" hidden="1" customHeight="1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</row>
    <row r="24" spans="1:11" ht="15" hidden="1" customHeight="1" x14ac:dyDescent="0.2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</row>
    <row r="25" spans="1:11" hidden="1" x14ac:dyDescent="0.25">
      <c r="A25" s="40"/>
      <c r="B25" s="40"/>
      <c r="C25" s="40"/>
      <c r="D25" s="40"/>
      <c r="E25" s="40"/>
      <c r="F25" s="18"/>
      <c r="G25" s="20"/>
      <c r="H25" s="18"/>
      <c r="I25" s="19"/>
      <c r="J25" s="20"/>
      <c r="K25" s="40"/>
    </row>
    <row r="26" spans="1:11" hidden="1" x14ac:dyDescent="0.25">
      <c r="A26" s="41"/>
      <c r="B26" s="41"/>
      <c r="C26" s="41"/>
      <c r="D26" s="41"/>
      <c r="E26" s="41"/>
      <c r="F26" s="21"/>
      <c r="G26" s="23"/>
      <c r="H26" s="21"/>
      <c r="I26" s="22"/>
      <c r="J26" s="23"/>
      <c r="K26" s="41"/>
    </row>
    <row r="27" spans="1:11" hidden="1" x14ac:dyDescent="0.25">
      <c r="A27" s="42"/>
      <c r="B27" s="42"/>
      <c r="C27" s="42"/>
      <c r="D27" s="42"/>
      <c r="E27" s="42"/>
      <c r="F27" s="24"/>
      <c r="G27" s="26"/>
      <c r="H27" s="24"/>
      <c r="I27" s="25"/>
      <c r="J27" s="26"/>
      <c r="K27" s="42"/>
    </row>
    <row r="28" spans="1:11" x14ac:dyDescent="0.25">
      <c r="A28" s="9" t="s">
        <v>20</v>
      </c>
      <c r="B28" s="10"/>
      <c r="C28" s="10"/>
      <c r="D28" s="11"/>
      <c r="E28" s="18">
        <f>SUM(E7:E25)</f>
        <v>139.32999999999998</v>
      </c>
      <c r="F28" s="19"/>
      <c r="G28" s="19"/>
      <c r="H28" s="19"/>
      <c r="I28" s="19"/>
      <c r="J28" s="19"/>
      <c r="K28" s="20"/>
    </row>
    <row r="29" spans="1:11" x14ac:dyDescent="0.25">
      <c r="A29" s="12"/>
      <c r="B29" s="13"/>
      <c r="C29" s="13"/>
      <c r="D29" s="14"/>
      <c r="E29" s="21"/>
      <c r="F29" s="22"/>
      <c r="G29" s="22"/>
      <c r="H29" s="22"/>
      <c r="I29" s="22"/>
      <c r="J29" s="22"/>
      <c r="K29" s="23"/>
    </row>
    <row r="30" spans="1:11" x14ac:dyDescent="0.25">
      <c r="A30" s="15"/>
      <c r="B30" s="16"/>
      <c r="C30" s="16"/>
      <c r="D30" s="17"/>
      <c r="E30" s="24"/>
      <c r="F30" s="25"/>
      <c r="G30" s="25"/>
      <c r="H30" s="25"/>
      <c r="I30" s="25"/>
      <c r="J30" s="25"/>
      <c r="K30" s="26"/>
    </row>
    <row r="31" spans="1:11" ht="27" customHeight="1" x14ac:dyDescent="0.25">
      <c r="A31" s="27" t="s">
        <v>28</v>
      </c>
      <c r="B31" s="8"/>
      <c r="C31" s="28">
        <v>60000</v>
      </c>
      <c r="D31" s="29"/>
      <c r="E31" s="29"/>
      <c r="F31" s="29"/>
      <c r="G31" s="29"/>
      <c r="H31" s="29"/>
      <c r="I31" s="29"/>
      <c r="J31" s="29"/>
      <c r="K31" s="30"/>
    </row>
    <row r="32" spans="1:11" ht="20.25" customHeight="1" x14ac:dyDescent="0.25">
      <c r="A32" s="8" t="s">
        <v>29</v>
      </c>
      <c r="B32" s="8"/>
      <c r="C32" s="28">
        <f>C31*E28</f>
        <v>8359799.9999999991</v>
      </c>
      <c r="D32" s="31"/>
      <c r="E32" s="31"/>
      <c r="F32" s="31"/>
      <c r="G32" s="31"/>
      <c r="H32" s="31"/>
      <c r="I32" s="31"/>
      <c r="J32" s="31"/>
      <c r="K32" s="32"/>
    </row>
    <row r="33" spans="1:11" ht="20.25" customHeight="1" x14ac:dyDescent="0.25">
      <c r="A33" s="8" t="s">
        <v>30</v>
      </c>
      <c r="B33" s="8"/>
      <c r="C33" s="28">
        <f>SUM(C32,FEBRERO!C32,ABRIL!C32)</f>
        <v>16968600</v>
      </c>
      <c r="D33" s="29"/>
      <c r="E33" s="29"/>
      <c r="F33" s="29"/>
      <c r="G33" s="29"/>
      <c r="H33" s="29"/>
      <c r="I33" s="29"/>
      <c r="J33" s="29"/>
      <c r="K33" s="30"/>
    </row>
  </sheetData>
  <mergeCells count="75">
    <mergeCell ref="A5:B5"/>
    <mergeCell ref="C5:E5"/>
    <mergeCell ref="G5:H5"/>
    <mergeCell ref="J5:K5"/>
    <mergeCell ref="J1:K4"/>
    <mergeCell ref="C1:I2"/>
    <mergeCell ref="B3:C3"/>
    <mergeCell ref="E3:F3"/>
    <mergeCell ref="H3:I3"/>
    <mergeCell ref="A7:A9"/>
    <mergeCell ref="A10:A12"/>
    <mergeCell ref="A13:A15"/>
    <mergeCell ref="A16:A18"/>
    <mergeCell ref="A19:A21"/>
    <mergeCell ref="B7:B9"/>
    <mergeCell ref="B10:B12"/>
    <mergeCell ref="B13:B15"/>
    <mergeCell ref="B16:B18"/>
    <mergeCell ref="B19:B21"/>
    <mergeCell ref="C22:C24"/>
    <mergeCell ref="C25:C27"/>
    <mergeCell ref="A25:A27"/>
    <mergeCell ref="B22:B24"/>
    <mergeCell ref="B25:B27"/>
    <mergeCell ref="A22:A24"/>
    <mergeCell ref="C7:C9"/>
    <mergeCell ref="C10:C12"/>
    <mergeCell ref="C13:C15"/>
    <mergeCell ref="C16:C18"/>
    <mergeCell ref="C19:C21"/>
    <mergeCell ref="D19:D21"/>
    <mergeCell ref="D22:D24"/>
    <mergeCell ref="D25:D27"/>
    <mergeCell ref="F7:G9"/>
    <mergeCell ref="F6:G6"/>
    <mergeCell ref="D7:D9"/>
    <mergeCell ref="D10:D12"/>
    <mergeCell ref="D13:D15"/>
    <mergeCell ref="D16:D18"/>
    <mergeCell ref="F10:G12"/>
    <mergeCell ref="F13:G15"/>
    <mergeCell ref="F16:G18"/>
    <mergeCell ref="F22:G24"/>
    <mergeCell ref="F25:G27"/>
    <mergeCell ref="E7:E9"/>
    <mergeCell ref="E10:E12"/>
    <mergeCell ref="E13:E15"/>
    <mergeCell ref="E16:E18"/>
    <mergeCell ref="E19:E21"/>
    <mergeCell ref="E22:E24"/>
    <mergeCell ref="E25:E27"/>
    <mergeCell ref="F19:G21"/>
    <mergeCell ref="H6:J6"/>
    <mergeCell ref="H7:J9"/>
    <mergeCell ref="H10:J12"/>
    <mergeCell ref="H13:J15"/>
    <mergeCell ref="H16:J18"/>
    <mergeCell ref="H22:J24"/>
    <mergeCell ref="H25:J27"/>
    <mergeCell ref="K7:K9"/>
    <mergeCell ref="K10:K12"/>
    <mergeCell ref="K13:K15"/>
    <mergeCell ref="K16:K18"/>
    <mergeCell ref="K19:K21"/>
    <mergeCell ref="K22:K24"/>
    <mergeCell ref="H19:J21"/>
    <mergeCell ref="K25:K27"/>
    <mergeCell ref="A31:B31"/>
    <mergeCell ref="A32:B32"/>
    <mergeCell ref="A33:B33"/>
    <mergeCell ref="A28:D30"/>
    <mergeCell ref="E28:K30"/>
    <mergeCell ref="C31:K31"/>
    <mergeCell ref="C32:K32"/>
    <mergeCell ref="C33:K33"/>
  </mergeCells>
  <pageMargins left="0.25" right="0.25" top="0.75" bottom="0.75" header="0.3" footer="0.3"/>
  <pageSetup paperSize="34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CABE9D-A26B-4238-B394-8C583ED23459}">
  <dimension ref="A1:M33"/>
  <sheetViews>
    <sheetView workbookViewId="0">
      <selection activeCell="C33" sqref="A1:K33"/>
    </sheetView>
  </sheetViews>
  <sheetFormatPr baseColWidth="10" defaultRowHeight="15" x14ac:dyDescent="0.25"/>
  <cols>
    <col min="1" max="1" width="13.5703125" customWidth="1"/>
    <col min="2" max="2" width="11.140625" customWidth="1"/>
    <col min="3" max="3" width="11.7109375" customWidth="1"/>
    <col min="4" max="4" width="13" customWidth="1"/>
    <col min="5" max="5" width="19.5703125" customWidth="1"/>
    <col min="6" max="6" width="9.85546875" customWidth="1"/>
    <col min="7" max="7" width="19.28515625" customWidth="1"/>
    <col min="8" max="8" width="8.5703125" customWidth="1"/>
    <col min="9" max="9" width="11.140625" customWidth="1"/>
    <col min="10" max="10" width="15.28515625" customWidth="1"/>
    <col min="11" max="11" width="15.5703125" hidden="1" customWidth="1"/>
  </cols>
  <sheetData>
    <row r="1" spans="1:13" x14ac:dyDescent="0.25">
      <c r="C1" s="39" t="s">
        <v>0</v>
      </c>
      <c r="D1" s="8"/>
      <c r="E1" s="8"/>
      <c r="F1" s="8"/>
      <c r="G1" s="8"/>
      <c r="H1" s="8"/>
      <c r="I1" s="8"/>
      <c r="J1" s="8"/>
      <c r="K1" s="8"/>
      <c r="L1" s="1"/>
      <c r="M1" s="1"/>
    </row>
    <row r="2" spans="1:13" x14ac:dyDescent="0.25">
      <c r="C2" s="40"/>
      <c r="D2" s="8"/>
      <c r="E2" s="8"/>
      <c r="F2" s="8"/>
      <c r="G2" s="8"/>
      <c r="H2" s="8"/>
      <c r="I2" s="8"/>
      <c r="J2" s="8"/>
      <c r="K2" s="8"/>
      <c r="L2" s="1"/>
      <c r="M2" s="1"/>
    </row>
    <row r="3" spans="1:13" x14ac:dyDescent="0.25">
      <c r="A3" s="2" t="s">
        <v>4</v>
      </c>
      <c r="B3" s="8" t="s">
        <v>22</v>
      </c>
      <c r="C3" s="8"/>
      <c r="D3" s="6" t="s">
        <v>5</v>
      </c>
      <c r="E3" s="8" t="s">
        <v>23</v>
      </c>
      <c r="F3" s="8"/>
      <c r="G3" s="2" t="s">
        <v>6</v>
      </c>
      <c r="H3" s="8" t="s">
        <v>24</v>
      </c>
      <c r="I3" s="8"/>
      <c r="J3" s="8"/>
      <c r="K3" s="8"/>
      <c r="L3" s="1"/>
      <c r="M3" s="1"/>
    </row>
    <row r="4" spans="1:13" x14ac:dyDescent="0.25">
      <c r="J4" s="8"/>
      <c r="K4" s="8"/>
      <c r="L4" s="1"/>
      <c r="M4" s="1"/>
    </row>
    <row r="5" spans="1:13" x14ac:dyDescent="0.25">
      <c r="A5" s="36" t="s">
        <v>3</v>
      </c>
      <c r="B5" s="37"/>
      <c r="C5" s="38" t="s">
        <v>26</v>
      </c>
      <c r="D5" s="31"/>
      <c r="E5" s="32"/>
      <c r="F5" s="4" t="s">
        <v>1</v>
      </c>
      <c r="G5" s="8" t="s">
        <v>27</v>
      </c>
      <c r="H5" s="8"/>
      <c r="I5" s="5" t="s">
        <v>2</v>
      </c>
      <c r="J5" s="8"/>
      <c r="K5" s="8"/>
      <c r="L5" s="1"/>
      <c r="M5" s="1"/>
    </row>
    <row r="6" spans="1:13" x14ac:dyDescent="0.25">
      <c r="A6" s="6" t="s">
        <v>10</v>
      </c>
      <c r="B6" s="6" t="s">
        <v>11</v>
      </c>
      <c r="C6" s="6" t="s">
        <v>12</v>
      </c>
      <c r="D6" s="6" t="s">
        <v>13</v>
      </c>
      <c r="E6" s="6" t="s">
        <v>14</v>
      </c>
      <c r="F6" s="35" t="s">
        <v>7</v>
      </c>
      <c r="G6" s="35"/>
      <c r="H6" s="35" t="s">
        <v>8</v>
      </c>
      <c r="I6" s="35"/>
      <c r="J6" s="35"/>
      <c r="K6" s="6" t="s">
        <v>9</v>
      </c>
    </row>
    <row r="7" spans="1:13" ht="15" customHeight="1" x14ac:dyDescent="0.25">
      <c r="A7" s="8">
        <v>1</v>
      </c>
      <c r="B7" s="8">
        <v>6</v>
      </c>
      <c r="C7" s="8">
        <v>4</v>
      </c>
      <c r="D7" s="8">
        <v>2019</v>
      </c>
      <c r="E7" s="8">
        <f>8+8+7.83+6.5+8.16</f>
        <v>38.489999999999995</v>
      </c>
      <c r="F7" s="27" t="s">
        <v>37</v>
      </c>
      <c r="G7" s="8"/>
      <c r="H7" s="33" t="s">
        <v>36</v>
      </c>
      <c r="I7" s="34"/>
      <c r="J7" s="34"/>
      <c r="K7" s="8"/>
    </row>
    <row r="8" spans="1:13" x14ac:dyDescent="0.25">
      <c r="A8" s="8"/>
      <c r="B8" s="8"/>
      <c r="C8" s="8"/>
      <c r="D8" s="8"/>
      <c r="E8" s="8"/>
      <c r="F8" s="8"/>
      <c r="G8" s="8"/>
      <c r="H8" s="34"/>
      <c r="I8" s="34"/>
      <c r="J8" s="34"/>
      <c r="K8" s="8"/>
    </row>
    <row r="9" spans="1:13" ht="11.25" customHeight="1" x14ac:dyDescent="0.25">
      <c r="A9" s="8"/>
      <c r="B9" s="8"/>
      <c r="C9" s="8"/>
      <c r="D9" s="8"/>
      <c r="E9" s="8"/>
      <c r="F9" s="8"/>
      <c r="G9" s="8"/>
      <c r="H9" s="34"/>
      <c r="I9" s="34"/>
      <c r="J9" s="34"/>
      <c r="K9" s="8"/>
    </row>
    <row r="10" spans="1:13" ht="15" customHeight="1" x14ac:dyDescent="0.25">
      <c r="A10" s="8">
        <v>8</v>
      </c>
      <c r="B10" s="8">
        <v>13</v>
      </c>
      <c r="C10" s="8">
        <v>4</v>
      </c>
      <c r="D10" s="8">
        <v>2019</v>
      </c>
      <c r="E10" s="8">
        <f>8.5+7.5+6.17+8+5</f>
        <v>35.17</v>
      </c>
      <c r="F10" s="27" t="s">
        <v>37</v>
      </c>
      <c r="G10" s="8"/>
      <c r="H10" s="33" t="s">
        <v>36</v>
      </c>
      <c r="I10" s="34"/>
      <c r="J10" s="34"/>
      <c r="K10" s="8"/>
    </row>
    <row r="11" spans="1:13" x14ac:dyDescent="0.25">
      <c r="A11" s="8"/>
      <c r="B11" s="8"/>
      <c r="C11" s="8"/>
      <c r="D11" s="8"/>
      <c r="E11" s="8"/>
      <c r="F11" s="8"/>
      <c r="G11" s="8"/>
      <c r="H11" s="34"/>
      <c r="I11" s="34"/>
      <c r="J11" s="34"/>
      <c r="K11" s="8"/>
    </row>
    <row r="12" spans="1:13" ht="5.25" customHeight="1" x14ac:dyDescent="0.25">
      <c r="A12" s="8"/>
      <c r="B12" s="8"/>
      <c r="C12" s="8"/>
      <c r="D12" s="8"/>
      <c r="E12" s="8"/>
      <c r="F12" s="8"/>
      <c r="G12" s="8"/>
      <c r="H12" s="34"/>
      <c r="I12" s="34"/>
      <c r="J12" s="34"/>
      <c r="K12" s="8"/>
    </row>
    <row r="13" spans="1:13" ht="15" customHeight="1" x14ac:dyDescent="0.25">
      <c r="A13" s="8">
        <v>15</v>
      </c>
      <c r="B13" s="8">
        <v>20</v>
      </c>
      <c r="C13" s="8">
        <v>4</v>
      </c>
      <c r="D13" s="8">
        <v>2019</v>
      </c>
      <c r="E13" s="8">
        <f>6+6.5+3.5+7.5+7</f>
        <v>30.5</v>
      </c>
      <c r="F13" s="27" t="s">
        <v>37</v>
      </c>
      <c r="G13" s="8"/>
      <c r="H13" s="33" t="s">
        <v>36</v>
      </c>
      <c r="I13" s="34"/>
      <c r="J13" s="34"/>
      <c r="K13" s="8"/>
    </row>
    <row r="14" spans="1:13" x14ac:dyDescent="0.25">
      <c r="A14" s="8"/>
      <c r="B14" s="8"/>
      <c r="C14" s="8"/>
      <c r="D14" s="8"/>
      <c r="E14" s="8"/>
      <c r="F14" s="8"/>
      <c r="G14" s="8"/>
      <c r="H14" s="34"/>
      <c r="I14" s="34"/>
      <c r="J14" s="34"/>
      <c r="K14" s="8"/>
    </row>
    <row r="15" spans="1:13" ht="11.25" customHeight="1" x14ac:dyDescent="0.25">
      <c r="A15" s="8"/>
      <c r="B15" s="8"/>
      <c r="C15" s="8"/>
      <c r="D15" s="8"/>
      <c r="E15" s="8"/>
      <c r="F15" s="8"/>
      <c r="G15" s="8"/>
      <c r="H15" s="34"/>
      <c r="I15" s="34"/>
      <c r="J15" s="34"/>
      <c r="K15" s="8"/>
    </row>
    <row r="16" spans="1:13" ht="15" customHeight="1" x14ac:dyDescent="0.25">
      <c r="A16" s="8">
        <v>22</v>
      </c>
      <c r="B16" s="8">
        <v>30</v>
      </c>
      <c r="C16" s="8">
        <v>4</v>
      </c>
      <c r="D16" s="8">
        <v>2019</v>
      </c>
      <c r="E16" s="8">
        <f>6.16+8.83+7+8+8.33</f>
        <v>38.32</v>
      </c>
      <c r="F16" s="27" t="s">
        <v>37</v>
      </c>
      <c r="G16" s="8"/>
      <c r="H16" s="33" t="s">
        <v>36</v>
      </c>
      <c r="I16" s="34"/>
      <c r="J16" s="34"/>
      <c r="K16" s="8"/>
    </row>
    <row r="17" spans="1:11" x14ac:dyDescent="0.25">
      <c r="A17" s="8"/>
      <c r="B17" s="8"/>
      <c r="C17" s="8"/>
      <c r="D17" s="8"/>
      <c r="E17" s="8"/>
      <c r="F17" s="8"/>
      <c r="G17" s="8"/>
      <c r="H17" s="34"/>
      <c r="I17" s="34"/>
      <c r="J17" s="34"/>
      <c r="K17" s="8"/>
    </row>
    <row r="18" spans="1:11" ht="13.5" customHeight="1" x14ac:dyDescent="0.25">
      <c r="A18" s="8"/>
      <c r="B18" s="8"/>
      <c r="C18" s="8"/>
      <c r="D18" s="8"/>
      <c r="E18" s="8"/>
      <c r="F18" s="8"/>
      <c r="G18" s="8"/>
      <c r="H18" s="34"/>
      <c r="I18" s="34"/>
      <c r="J18" s="34"/>
      <c r="K18" s="8"/>
    </row>
    <row r="19" spans="1:11" hidden="1" x14ac:dyDescent="0.25">
      <c r="A19" s="8"/>
      <c r="B19" s="8"/>
      <c r="C19" s="8"/>
      <c r="D19" s="8"/>
      <c r="E19" s="8"/>
      <c r="F19" s="8"/>
      <c r="G19" s="8"/>
      <c r="H19" s="34"/>
      <c r="I19" s="34"/>
      <c r="J19" s="34"/>
      <c r="K19" s="8"/>
    </row>
    <row r="20" spans="1:11" hidden="1" x14ac:dyDescent="0.25">
      <c r="A20" s="8"/>
      <c r="B20" s="8"/>
      <c r="C20" s="8"/>
      <c r="D20" s="8"/>
      <c r="E20" s="8"/>
      <c r="F20" s="8"/>
      <c r="G20" s="8"/>
      <c r="H20" s="34"/>
      <c r="I20" s="34"/>
      <c r="J20" s="34"/>
      <c r="K20" s="8"/>
    </row>
    <row r="21" spans="1:11" hidden="1" x14ac:dyDescent="0.25">
      <c r="A21" s="8"/>
      <c r="B21" s="8"/>
      <c r="C21" s="8"/>
      <c r="D21" s="8"/>
      <c r="E21" s="8"/>
      <c r="F21" s="8"/>
      <c r="G21" s="8"/>
      <c r="H21" s="34"/>
      <c r="I21" s="34"/>
      <c r="J21" s="34"/>
      <c r="K21" s="8"/>
    </row>
    <row r="22" spans="1:11" ht="0.75" hidden="1" customHeight="1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hidden="1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</row>
    <row r="24" spans="1:11" hidden="1" x14ac:dyDescent="0.2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</row>
    <row r="25" spans="1:11" ht="2.25" hidden="1" customHeight="1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</row>
    <row r="26" spans="1:11" hidden="1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</row>
    <row r="27" spans="1:11" hidden="1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</row>
    <row r="28" spans="1:11" x14ac:dyDescent="0.25">
      <c r="A28" s="9" t="s">
        <v>20</v>
      </c>
      <c r="B28" s="10"/>
      <c r="C28" s="10"/>
      <c r="D28" s="11"/>
      <c r="E28" s="8">
        <f>SUM(E7:E25)</f>
        <v>142.47999999999999</v>
      </c>
      <c r="F28" s="8"/>
      <c r="G28" s="8"/>
      <c r="H28" s="8"/>
      <c r="I28" s="8"/>
      <c r="J28" s="8"/>
      <c r="K28" s="8"/>
    </row>
    <row r="29" spans="1:11" x14ac:dyDescent="0.25">
      <c r="A29" s="12"/>
      <c r="B29" s="13"/>
      <c r="C29" s="13"/>
      <c r="D29" s="14"/>
      <c r="E29" s="8"/>
      <c r="F29" s="8"/>
      <c r="G29" s="8"/>
      <c r="H29" s="8"/>
      <c r="I29" s="8"/>
      <c r="J29" s="8"/>
      <c r="K29" s="8"/>
    </row>
    <row r="30" spans="1:11" x14ac:dyDescent="0.25">
      <c r="A30" s="15"/>
      <c r="B30" s="16"/>
      <c r="C30" s="16"/>
      <c r="D30" s="17"/>
      <c r="E30" s="8"/>
      <c r="F30" s="8"/>
      <c r="G30" s="8"/>
      <c r="H30" s="8"/>
      <c r="I30" s="8"/>
      <c r="J30" s="8"/>
      <c r="K30" s="8"/>
    </row>
    <row r="31" spans="1:11" ht="30" customHeight="1" x14ac:dyDescent="0.25">
      <c r="A31" s="27" t="s">
        <v>28</v>
      </c>
      <c r="B31" s="8"/>
      <c r="C31" s="28">
        <v>60000</v>
      </c>
      <c r="D31" s="29"/>
      <c r="E31" s="29"/>
      <c r="F31" s="29"/>
      <c r="G31" s="29"/>
      <c r="H31" s="29"/>
      <c r="I31" s="29"/>
      <c r="J31" s="29"/>
      <c r="K31" s="30"/>
    </row>
    <row r="32" spans="1:11" ht="24.75" customHeight="1" x14ac:dyDescent="0.25">
      <c r="A32" s="8" t="s">
        <v>29</v>
      </c>
      <c r="B32" s="8"/>
      <c r="C32" s="28">
        <f>C31*E28</f>
        <v>8548800</v>
      </c>
      <c r="D32" s="31"/>
      <c r="E32" s="31"/>
      <c r="F32" s="31"/>
      <c r="G32" s="31"/>
      <c r="H32" s="31"/>
      <c r="I32" s="31"/>
      <c r="J32" s="31"/>
      <c r="K32" s="32"/>
    </row>
    <row r="33" spans="1:11" ht="24.75" customHeight="1" x14ac:dyDescent="0.25">
      <c r="A33" s="8" t="s">
        <v>30</v>
      </c>
      <c r="B33" s="8"/>
      <c r="C33" s="28">
        <f>SUM(C32,MARZO!C32,FEBRERO!C32)</f>
        <v>16968600</v>
      </c>
      <c r="D33" s="29"/>
      <c r="E33" s="29"/>
      <c r="F33" s="29"/>
      <c r="G33" s="29"/>
      <c r="H33" s="29"/>
      <c r="I33" s="29"/>
      <c r="J33" s="29"/>
      <c r="K33" s="30"/>
    </row>
  </sheetData>
  <mergeCells count="75">
    <mergeCell ref="A5:B5"/>
    <mergeCell ref="C5:E5"/>
    <mergeCell ref="G5:H5"/>
    <mergeCell ref="J5:K5"/>
    <mergeCell ref="A28:D30"/>
    <mergeCell ref="E28:K30"/>
    <mergeCell ref="F6:G6"/>
    <mergeCell ref="H6:J6"/>
    <mergeCell ref="A7:A9"/>
    <mergeCell ref="B7:B9"/>
    <mergeCell ref="C7:C9"/>
    <mergeCell ref="D7:D9"/>
    <mergeCell ref="E7:E9"/>
    <mergeCell ref="F7:G9"/>
    <mergeCell ref="H7:J9"/>
    <mergeCell ref="K7:K9"/>
    <mergeCell ref="C1:I2"/>
    <mergeCell ref="J1:K4"/>
    <mergeCell ref="B3:C3"/>
    <mergeCell ref="E3:F3"/>
    <mergeCell ref="H3:I3"/>
    <mergeCell ref="A10:A12"/>
    <mergeCell ref="B10:B12"/>
    <mergeCell ref="C10:C12"/>
    <mergeCell ref="D10:D12"/>
    <mergeCell ref="E10:E12"/>
    <mergeCell ref="F10:G12"/>
    <mergeCell ref="H10:J12"/>
    <mergeCell ref="K10:K12"/>
    <mergeCell ref="H13:J15"/>
    <mergeCell ref="K13:K15"/>
    <mergeCell ref="F16:G18"/>
    <mergeCell ref="H16:J18"/>
    <mergeCell ref="K16:K18"/>
    <mergeCell ref="A13:A15"/>
    <mergeCell ref="B13:B15"/>
    <mergeCell ref="C13:C15"/>
    <mergeCell ref="D13:D15"/>
    <mergeCell ref="E13:E15"/>
    <mergeCell ref="F13:G15"/>
    <mergeCell ref="A16:A18"/>
    <mergeCell ref="B16:B18"/>
    <mergeCell ref="C16:C18"/>
    <mergeCell ref="D16:D18"/>
    <mergeCell ref="E16:E18"/>
    <mergeCell ref="H19:J21"/>
    <mergeCell ref="K19:K21"/>
    <mergeCell ref="A22:A24"/>
    <mergeCell ref="B22:B24"/>
    <mergeCell ref="C22:C24"/>
    <mergeCell ref="D22:D24"/>
    <mergeCell ref="E22:E24"/>
    <mergeCell ref="F22:G24"/>
    <mergeCell ref="H22:J24"/>
    <mergeCell ref="K22:K24"/>
    <mergeCell ref="A19:A21"/>
    <mergeCell ref="B19:B21"/>
    <mergeCell ref="C19:C21"/>
    <mergeCell ref="D19:D21"/>
    <mergeCell ref="E19:E21"/>
    <mergeCell ref="F19:G21"/>
    <mergeCell ref="H25:J27"/>
    <mergeCell ref="K25:K27"/>
    <mergeCell ref="A25:A27"/>
    <mergeCell ref="B25:B27"/>
    <mergeCell ref="C25:C27"/>
    <mergeCell ref="D25:D27"/>
    <mergeCell ref="E25:E27"/>
    <mergeCell ref="F25:G27"/>
    <mergeCell ref="A33:B33"/>
    <mergeCell ref="A31:B31"/>
    <mergeCell ref="A32:B32"/>
    <mergeCell ref="C31:K31"/>
    <mergeCell ref="C32:K32"/>
    <mergeCell ref="C33:K33"/>
  </mergeCells>
  <pageMargins left="0.25" right="0.25" top="0.75" bottom="0.75" header="0.3" footer="0.3"/>
  <pageSetup paperSize="34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E2DACF-3A22-4269-BD45-8652EDCFF9C6}">
  <dimension ref="A1:K33"/>
  <sheetViews>
    <sheetView tabSelected="1" topLeftCell="A16" workbookViewId="0">
      <selection activeCell="H25" sqref="H25:J27"/>
    </sheetView>
  </sheetViews>
  <sheetFormatPr baseColWidth="10" defaultRowHeight="15" x14ac:dyDescent="0.25"/>
  <sheetData>
    <row r="1" spans="1:11" x14ac:dyDescent="0.25">
      <c r="C1" s="39" t="s">
        <v>0</v>
      </c>
      <c r="D1" s="8"/>
      <c r="E1" s="8"/>
      <c r="F1" s="8"/>
      <c r="G1" s="8"/>
      <c r="H1" s="8"/>
      <c r="I1" s="8"/>
      <c r="J1" s="8"/>
      <c r="K1" s="8"/>
    </row>
    <row r="2" spans="1:11" x14ac:dyDescent="0.25">
      <c r="C2" s="40"/>
      <c r="D2" s="8"/>
      <c r="E2" s="8"/>
      <c r="F2" s="8"/>
      <c r="G2" s="8"/>
      <c r="H2" s="8"/>
      <c r="I2" s="8"/>
      <c r="J2" s="8"/>
      <c r="K2" s="8"/>
    </row>
    <row r="3" spans="1:11" x14ac:dyDescent="0.25">
      <c r="A3" s="2" t="s">
        <v>4</v>
      </c>
      <c r="B3" s="8" t="s">
        <v>22</v>
      </c>
      <c r="C3" s="8"/>
      <c r="D3" s="7" t="s">
        <v>5</v>
      </c>
      <c r="E3" s="8" t="s">
        <v>23</v>
      </c>
      <c r="F3" s="8"/>
      <c r="G3" s="2" t="s">
        <v>6</v>
      </c>
      <c r="H3" s="8" t="s">
        <v>24</v>
      </c>
      <c r="I3" s="8"/>
      <c r="J3" s="8"/>
      <c r="K3" s="8"/>
    </row>
    <row r="4" spans="1:11" x14ac:dyDescent="0.25">
      <c r="J4" s="8"/>
      <c r="K4" s="8"/>
    </row>
    <row r="5" spans="1:11" x14ac:dyDescent="0.25">
      <c r="A5" s="36" t="s">
        <v>3</v>
      </c>
      <c r="B5" s="37"/>
      <c r="C5" s="38" t="s">
        <v>26</v>
      </c>
      <c r="D5" s="31"/>
      <c r="E5" s="32"/>
      <c r="F5" s="4" t="s">
        <v>1</v>
      </c>
      <c r="G5" s="8" t="s">
        <v>27</v>
      </c>
      <c r="H5" s="8"/>
      <c r="I5" s="5" t="s">
        <v>2</v>
      </c>
      <c r="J5" s="8"/>
      <c r="K5" s="8"/>
    </row>
    <row r="6" spans="1:11" x14ac:dyDescent="0.25">
      <c r="A6" s="7" t="s">
        <v>10</v>
      </c>
      <c r="B6" s="7" t="s">
        <v>11</v>
      </c>
      <c r="C6" s="7" t="s">
        <v>12</v>
      </c>
      <c r="D6" s="7" t="s">
        <v>13</v>
      </c>
      <c r="E6" s="7" t="s">
        <v>14</v>
      </c>
      <c r="F6" s="35" t="s">
        <v>7</v>
      </c>
      <c r="G6" s="35"/>
      <c r="H6" s="35" t="s">
        <v>8</v>
      </c>
      <c r="I6" s="35"/>
      <c r="J6" s="35"/>
      <c r="K6" s="7" t="s">
        <v>9</v>
      </c>
    </row>
    <row r="7" spans="1:11" x14ac:dyDescent="0.25">
      <c r="A7" s="8">
        <v>1</v>
      </c>
      <c r="B7" s="8">
        <v>4</v>
      </c>
      <c r="C7" s="8">
        <v>5</v>
      </c>
      <c r="D7" s="8">
        <v>2019</v>
      </c>
      <c r="E7" s="8">
        <f>8+4+7.83+6.5+7.83</f>
        <v>34.159999999999997</v>
      </c>
      <c r="F7" s="27" t="s">
        <v>37</v>
      </c>
      <c r="G7" s="8"/>
      <c r="H7" s="33" t="s">
        <v>36</v>
      </c>
      <c r="I7" s="34"/>
      <c r="J7" s="34"/>
      <c r="K7" s="8"/>
    </row>
    <row r="8" spans="1:11" x14ac:dyDescent="0.25">
      <c r="A8" s="8"/>
      <c r="B8" s="8"/>
      <c r="C8" s="8"/>
      <c r="D8" s="8"/>
      <c r="E8" s="8"/>
      <c r="F8" s="8"/>
      <c r="G8" s="8"/>
      <c r="H8" s="34"/>
      <c r="I8" s="34"/>
      <c r="J8" s="34"/>
      <c r="K8" s="8"/>
    </row>
    <row r="9" spans="1:11" x14ac:dyDescent="0.25">
      <c r="A9" s="8"/>
      <c r="B9" s="8"/>
      <c r="C9" s="8"/>
      <c r="D9" s="8"/>
      <c r="E9" s="8"/>
      <c r="F9" s="8"/>
      <c r="G9" s="8"/>
      <c r="H9" s="34"/>
      <c r="I9" s="34"/>
      <c r="J9" s="34"/>
      <c r="K9" s="8"/>
    </row>
    <row r="10" spans="1:11" x14ac:dyDescent="0.25">
      <c r="A10" s="8">
        <v>6</v>
      </c>
      <c r="B10" s="8">
        <v>11</v>
      </c>
      <c r="C10" s="8">
        <v>5</v>
      </c>
      <c r="D10" s="8">
        <v>2019</v>
      </c>
      <c r="E10" s="8">
        <f>8.5+7+6+8+5.5</f>
        <v>35</v>
      </c>
      <c r="F10" s="27" t="s">
        <v>37</v>
      </c>
      <c r="G10" s="8"/>
      <c r="H10" s="33" t="s">
        <v>36</v>
      </c>
      <c r="I10" s="34"/>
      <c r="J10" s="34"/>
      <c r="K10" s="8"/>
    </row>
    <row r="11" spans="1:11" x14ac:dyDescent="0.25">
      <c r="A11" s="8"/>
      <c r="B11" s="8"/>
      <c r="C11" s="8"/>
      <c r="D11" s="8"/>
      <c r="E11" s="8"/>
      <c r="F11" s="8"/>
      <c r="G11" s="8"/>
      <c r="H11" s="34"/>
      <c r="I11" s="34"/>
      <c r="J11" s="34"/>
      <c r="K11" s="8"/>
    </row>
    <row r="12" spans="1:11" x14ac:dyDescent="0.25">
      <c r="A12" s="8"/>
      <c r="B12" s="8"/>
      <c r="C12" s="8"/>
      <c r="D12" s="8"/>
      <c r="E12" s="8"/>
      <c r="F12" s="8"/>
      <c r="G12" s="8"/>
      <c r="H12" s="34"/>
      <c r="I12" s="34"/>
      <c r="J12" s="34"/>
      <c r="K12" s="8"/>
    </row>
    <row r="13" spans="1:11" x14ac:dyDescent="0.25">
      <c r="A13" s="8">
        <v>14</v>
      </c>
      <c r="B13" s="8">
        <v>18</v>
      </c>
      <c r="C13" s="8">
        <v>5</v>
      </c>
      <c r="D13" s="8">
        <v>2019</v>
      </c>
      <c r="E13" s="8">
        <f>6+6+3.5+7.5+6.33</f>
        <v>29.33</v>
      </c>
      <c r="F13" s="27" t="s">
        <v>37</v>
      </c>
      <c r="G13" s="8"/>
      <c r="H13" s="33" t="s">
        <v>36</v>
      </c>
      <c r="I13" s="34"/>
      <c r="J13" s="34"/>
      <c r="K13" s="8"/>
    </row>
    <row r="14" spans="1:11" x14ac:dyDescent="0.25">
      <c r="A14" s="8"/>
      <c r="B14" s="8"/>
      <c r="C14" s="8"/>
      <c r="D14" s="8"/>
      <c r="E14" s="8"/>
      <c r="F14" s="8"/>
      <c r="G14" s="8"/>
      <c r="H14" s="34"/>
      <c r="I14" s="34"/>
      <c r="J14" s="34"/>
      <c r="K14" s="8"/>
    </row>
    <row r="15" spans="1:11" x14ac:dyDescent="0.25">
      <c r="A15" s="8"/>
      <c r="B15" s="8"/>
      <c r="C15" s="8"/>
      <c r="D15" s="8"/>
      <c r="E15" s="8"/>
      <c r="F15" s="8"/>
      <c r="G15" s="8"/>
      <c r="H15" s="34"/>
      <c r="I15" s="34"/>
      <c r="J15" s="34"/>
      <c r="K15" s="8"/>
    </row>
    <row r="16" spans="1:11" x14ac:dyDescent="0.25">
      <c r="A16" s="8">
        <v>20</v>
      </c>
      <c r="B16" s="8">
        <v>24</v>
      </c>
      <c r="C16" s="8">
        <v>5</v>
      </c>
      <c r="D16" s="8">
        <v>2019</v>
      </c>
      <c r="E16" s="8">
        <f>6.5+8.33+7.17+8+8.33</f>
        <v>38.33</v>
      </c>
      <c r="F16" s="27" t="s">
        <v>37</v>
      </c>
      <c r="G16" s="8"/>
      <c r="H16" s="33" t="s">
        <v>36</v>
      </c>
      <c r="I16" s="34"/>
      <c r="J16" s="34"/>
      <c r="K16" s="8"/>
    </row>
    <row r="17" spans="1:11" x14ac:dyDescent="0.25">
      <c r="A17" s="8"/>
      <c r="B17" s="8"/>
      <c r="C17" s="8"/>
      <c r="D17" s="8"/>
      <c r="E17" s="8"/>
      <c r="F17" s="8"/>
      <c r="G17" s="8"/>
      <c r="H17" s="34"/>
      <c r="I17" s="34"/>
      <c r="J17" s="34"/>
      <c r="K17" s="8"/>
    </row>
    <row r="18" spans="1:11" x14ac:dyDescent="0.25">
      <c r="A18" s="8"/>
      <c r="B18" s="8"/>
      <c r="C18" s="8"/>
      <c r="D18" s="8"/>
      <c r="E18" s="8"/>
      <c r="F18" s="8"/>
      <c r="G18" s="8"/>
      <c r="H18" s="34"/>
      <c r="I18" s="34"/>
      <c r="J18" s="34"/>
      <c r="K18" s="8"/>
    </row>
    <row r="19" spans="1:11" x14ac:dyDescent="0.25">
      <c r="A19" s="8">
        <v>26</v>
      </c>
      <c r="B19" s="8">
        <v>31</v>
      </c>
      <c r="C19" s="8">
        <v>5</v>
      </c>
      <c r="D19" s="8">
        <v>2019</v>
      </c>
      <c r="E19" s="8">
        <f>6.5+8.33+7.17</f>
        <v>22</v>
      </c>
      <c r="F19" s="27" t="s">
        <v>37</v>
      </c>
      <c r="G19" s="8"/>
      <c r="H19" s="33" t="s">
        <v>36</v>
      </c>
      <c r="I19" s="34"/>
      <c r="J19" s="34"/>
      <c r="K19" s="8"/>
    </row>
    <row r="20" spans="1:11" x14ac:dyDescent="0.25">
      <c r="A20" s="8"/>
      <c r="B20" s="8"/>
      <c r="C20" s="8"/>
      <c r="D20" s="8"/>
      <c r="E20" s="8"/>
      <c r="F20" s="8"/>
      <c r="G20" s="8"/>
      <c r="H20" s="34"/>
      <c r="I20" s="34"/>
      <c r="J20" s="34"/>
      <c r="K20" s="8"/>
    </row>
    <row r="21" spans="1:11" x14ac:dyDescent="0.25">
      <c r="A21" s="8"/>
      <c r="B21" s="8"/>
      <c r="C21" s="8"/>
      <c r="D21" s="8"/>
      <c r="E21" s="8"/>
      <c r="F21" s="8"/>
      <c r="G21" s="8"/>
      <c r="H21" s="34"/>
      <c r="I21" s="34"/>
      <c r="J21" s="34"/>
      <c r="K21" s="8"/>
    </row>
    <row r="22" spans="1:11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</row>
    <row r="24" spans="1:11" x14ac:dyDescent="0.2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</row>
    <row r="25" spans="1:11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</row>
    <row r="26" spans="1:11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</row>
    <row r="27" spans="1:11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</row>
    <row r="28" spans="1:11" x14ac:dyDescent="0.25">
      <c r="A28" s="9" t="s">
        <v>20</v>
      </c>
      <c r="B28" s="10"/>
      <c r="C28" s="10"/>
      <c r="D28" s="11"/>
      <c r="E28" s="8">
        <f>SUM(E7:E21)</f>
        <v>158.82</v>
      </c>
      <c r="F28" s="8"/>
      <c r="G28" s="8"/>
      <c r="H28" s="8"/>
      <c r="I28" s="8"/>
      <c r="J28" s="8"/>
      <c r="K28" s="8"/>
    </row>
    <row r="29" spans="1:11" x14ac:dyDescent="0.25">
      <c r="A29" s="12"/>
      <c r="B29" s="13"/>
      <c r="C29" s="13"/>
      <c r="D29" s="14"/>
      <c r="E29" s="8"/>
      <c r="F29" s="8"/>
      <c r="G29" s="8"/>
      <c r="H29" s="8"/>
      <c r="I29" s="8"/>
      <c r="J29" s="8"/>
      <c r="K29" s="8"/>
    </row>
    <row r="30" spans="1:11" x14ac:dyDescent="0.25">
      <c r="A30" s="15"/>
      <c r="B30" s="16"/>
      <c r="C30" s="16"/>
      <c r="D30" s="17"/>
      <c r="E30" s="8"/>
      <c r="F30" s="8"/>
      <c r="G30" s="8"/>
      <c r="H30" s="8"/>
      <c r="I30" s="8"/>
      <c r="J30" s="8"/>
      <c r="K30" s="8"/>
    </row>
    <row r="31" spans="1:11" x14ac:dyDescent="0.25">
      <c r="A31" s="27" t="s">
        <v>28</v>
      </c>
      <c r="B31" s="8"/>
      <c r="C31" s="28">
        <v>60000</v>
      </c>
      <c r="D31" s="29"/>
      <c r="E31" s="29"/>
      <c r="F31" s="29"/>
      <c r="G31" s="29"/>
      <c r="H31" s="29"/>
      <c r="I31" s="29"/>
      <c r="J31" s="29"/>
      <c r="K31" s="30"/>
    </row>
    <row r="32" spans="1:11" x14ac:dyDescent="0.25">
      <c r="A32" s="8" t="s">
        <v>29</v>
      </c>
      <c r="B32" s="8"/>
      <c r="C32" s="28">
        <f>C31*E28</f>
        <v>9529200</v>
      </c>
      <c r="D32" s="31"/>
      <c r="E32" s="31"/>
      <c r="F32" s="31"/>
      <c r="G32" s="31"/>
      <c r="H32" s="31"/>
      <c r="I32" s="31"/>
      <c r="J32" s="31"/>
      <c r="K32" s="32"/>
    </row>
    <row r="33" spans="1:11" x14ac:dyDescent="0.25">
      <c r="A33" s="8" t="s">
        <v>30</v>
      </c>
      <c r="B33" s="8"/>
      <c r="C33" s="28">
        <f>SUM(C32,MARZO!C32,FEBRERO!C32)</f>
        <v>17949000</v>
      </c>
      <c r="D33" s="29"/>
      <c r="E33" s="29"/>
      <c r="F33" s="29"/>
      <c r="G33" s="29"/>
      <c r="H33" s="29"/>
      <c r="I33" s="29"/>
      <c r="J33" s="29"/>
      <c r="K33" s="30"/>
    </row>
  </sheetData>
  <mergeCells count="75">
    <mergeCell ref="A5:B5"/>
    <mergeCell ref="C5:E5"/>
    <mergeCell ref="G5:H5"/>
    <mergeCell ref="J5:K5"/>
    <mergeCell ref="C1:I2"/>
    <mergeCell ref="J1:K4"/>
    <mergeCell ref="B3:C3"/>
    <mergeCell ref="E3:F3"/>
    <mergeCell ref="H3:I3"/>
    <mergeCell ref="F6:G6"/>
    <mergeCell ref="H6:J6"/>
    <mergeCell ref="A7:A9"/>
    <mergeCell ref="B7:B9"/>
    <mergeCell ref="C7:C9"/>
    <mergeCell ref="D7:D9"/>
    <mergeCell ref="E7:E9"/>
    <mergeCell ref="F7:G9"/>
    <mergeCell ref="H7:J9"/>
    <mergeCell ref="K7:K9"/>
    <mergeCell ref="A10:A12"/>
    <mergeCell ref="B10:B12"/>
    <mergeCell ref="C10:C12"/>
    <mergeCell ref="D10:D12"/>
    <mergeCell ref="E10:E12"/>
    <mergeCell ref="F10:G12"/>
    <mergeCell ref="H10:J12"/>
    <mergeCell ref="K10:K12"/>
    <mergeCell ref="H13:J15"/>
    <mergeCell ref="K13:K15"/>
    <mergeCell ref="A16:A18"/>
    <mergeCell ref="B16:B18"/>
    <mergeCell ref="C16:C18"/>
    <mergeCell ref="D16:D18"/>
    <mergeCell ref="E16:E18"/>
    <mergeCell ref="F16:G18"/>
    <mergeCell ref="H16:J18"/>
    <mergeCell ref="K16:K18"/>
    <mergeCell ref="A13:A15"/>
    <mergeCell ref="B13:B15"/>
    <mergeCell ref="C13:C15"/>
    <mergeCell ref="D13:D15"/>
    <mergeCell ref="E13:E15"/>
    <mergeCell ref="F13:G15"/>
    <mergeCell ref="H19:J21"/>
    <mergeCell ref="K19:K21"/>
    <mergeCell ref="A22:A24"/>
    <mergeCell ref="B22:B24"/>
    <mergeCell ref="C22:C24"/>
    <mergeCell ref="D22:D24"/>
    <mergeCell ref="E22:E24"/>
    <mergeCell ref="F22:G24"/>
    <mergeCell ref="H22:J24"/>
    <mergeCell ref="K22:K24"/>
    <mergeCell ref="A19:A21"/>
    <mergeCell ref="B19:B21"/>
    <mergeCell ref="C19:C21"/>
    <mergeCell ref="D19:D21"/>
    <mergeCell ref="E19:E21"/>
    <mergeCell ref="F19:G21"/>
    <mergeCell ref="A32:B32"/>
    <mergeCell ref="C32:K32"/>
    <mergeCell ref="A33:B33"/>
    <mergeCell ref="C33:K33"/>
    <mergeCell ref="H25:J27"/>
    <mergeCell ref="K25:K27"/>
    <mergeCell ref="A28:D30"/>
    <mergeCell ref="E28:K30"/>
    <mergeCell ref="A31:B31"/>
    <mergeCell ref="C31:K31"/>
    <mergeCell ref="A25:A27"/>
    <mergeCell ref="B25:B27"/>
    <mergeCell ref="C25:C27"/>
    <mergeCell ref="D25:D27"/>
    <mergeCell ref="E25:E27"/>
    <mergeCell ref="F25:G2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FEBRERO</vt:lpstr>
      <vt:lpstr>MARZO</vt:lpstr>
      <vt:lpstr>ABRIL</vt:lpstr>
      <vt:lpstr>MAYO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JUANJOSE</dc:creator>
  <cp:lastModifiedBy>JUANJOSE</cp:lastModifiedBy>
  <cp:lastPrinted>2019-05-08T15:41:02Z</cp:lastPrinted>
  <dcterms:created xsi:type="dcterms:W3CDTF">2019-02-01T13:36:33Z</dcterms:created>
  <dcterms:modified xsi:type="dcterms:W3CDTF">2019-07-02T13:45:15Z</dcterms:modified>
</cp:coreProperties>
</file>